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<sst xmlns="http://schemas.openxmlformats.org/spreadsheetml/2006/main" count="221" uniqueCount="20">
  <si>
    <t>内参基因</t>
  </si>
  <si>
    <r>
      <rPr>
        <sz val="11"/>
        <color theme="1"/>
        <rFont val="宋体"/>
        <charset val="134"/>
        <scheme val="minor"/>
      </rPr>
      <t>目的基因</t>
    </r>
    <r>
      <rPr>
        <sz val="11"/>
        <color rgb="FFFF0000"/>
        <rFont val="宋体"/>
        <charset val="134"/>
        <scheme val="minor"/>
      </rPr>
      <t>caspase-3</t>
    </r>
  </si>
  <si>
    <t>sample name</t>
  </si>
  <si>
    <t>target name</t>
  </si>
  <si>
    <t>CT value</t>
  </si>
  <si>
    <t>内参CT值均数</t>
  </si>
  <si>
    <t>ΔCT＝目的基因CT-内参CT均数</t>
  </si>
  <si>
    <t>平均值</t>
  </si>
  <si>
    <t>ΔΔCT＝目的基因ΔCT-对照组ΔCT</t>
  </si>
  <si>
    <t>2^(-ΔΔCT)</t>
  </si>
  <si>
    <t>sham</t>
  </si>
  <si>
    <t>actin</t>
  </si>
  <si>
    <t>I/R</t>
  </si>
  <si>
    <t>I/R+sh-NC</t>
  </si>
  <si>
    <t>I/R+sh-LOC102553943</t>
  </si>
  <si>
    <t>MCAO/R</t>
  </si>
  <si>
    <t>MCAO/R+sh-NC</t>
  </si>
  <si>
    <t>MCAO/R+sh-LOC102553943</t>
  </si>
  <si>
    <t>28.4361456160129</t>
  </si>
  <si>
    <t>19.3404652974273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</si>
</sst>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25"/>
      <name val="Microsoft Sans Serif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top"/>
      <protection locked="0"/>
    </xf>
  </cellStyleXfs>
  <cellXfs count="9">
    <xf numFmtId="0" fontId="0" fillId="0" borderId="0" xfId="0">
      <alignment vertical="center"/>
    </xf>
    <xf numFmtId="58" fontId="1" fillId="0" borderId="0" xfId="0" applyNumberFormat="1" applyFont="1" applyAlignment="1">
      <alignment horizontal="center" vertical="center"/>
    </xf>
    <xf numFmtId="58" fontId="1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 quotePrefix="1">
      <alignment horizontal="center" vertical="center"/>
    </xf>
    <xf numFmtId="0" fontId="0" fillId="0" borderId="0" xfId="0" applyNumberFormat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2"/>
  <sheetViews>
    <sheetView tabSelected="1" topLeftCell="G1" workbookViewId="0">
      <selection activeCell="Q12" sqref="Q12"/>
    </sheetView>
  </sheetViews>
  <sheetFormatPr defaultColWidth="9" defaultRowHeight="14.4"/>
  <cols>
    <col min="1" max="1" width="22.7777777777778" customWidth="1"/>
    <col min="2" max="2" width="14.2222222222222" customWidth="1"/>
    <col min="3" max="3" width="14.3333333333333" customWidth="1"/>
    <col min="4" max="4" width="12.8888888888889"/>
    <col min="6" max="6" width="14.3333333333333"/>
    <col min="7" max="7" width="31.7777777777778" customWidth="1"/>
    <col min="8" max="8" width="13.2222222222222" customWidth="1"/>
    <col min="9" max="9" width="34.7777777777778" customWidth="1"/>
    <col min="10" max="10" width="15.8888888888889" customWidth="1"/>
    <col min="11" max="11" width="12.8888888888889"/>
    <col min="13" max="14" width="12.8888888888889"/>
    <col min="15" max="15" width="16.4444444444444" customWidth="1"/>
    <col min="16" max="16" width="29.2222222222222" customWidth="1"/>
  </cols>
  <sheetData>
    <row r="1" spans="1:16">
      <c r="A1" s="1"/>
      <c r="E1" s="2"/>
    </row>
    <row r="2" spans="1:16">
      <c r="A2" s="1">
        <v>45872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 t="s">
        <v>0</v>
      </c>
      <c r="B3" s="3"/>
      <c r="C3" s="3"/>
      <c r="D3" s="3"/>
      <c r="E3" s="3"/>
      <c r="F3" s="4" t="s">
        <v>1</v>
      </c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>
      <c r="A4" s="3" t="s">
        <v>2</v>
      </c>
      <c r="B4" s="3" t="s">
        <v>3</v>
      </c>
      <c r="C4" s="3" t="s">
        <v>4</v>
      </c>
      <c r="D4" s="3" t="s">
        <v>5</v>
      </c>
      <c r="E4" s="3"/>
      <c r="F4" s="3" t="s">
        <v>4</v>
      </c>
      <c r="G4" s="3" t="s">
        <v>6</v>
      </c>
      <c r="H4" s="3" t="s">
        <v>7</v>
      </c>
      <c r="I4" s="3" t="s">
        <v>8</v>
      </c>
      <c r="J4" s="3" t="s">
        <v>9</v>
      </c>
      <c r="K4" s="3"/>
      <c r="L4" s="3"/>
      <c r="M4" s="3"/>
      <c r="N4" s="3"/>
      <c r="O4" s="3"/>
      <c r="P4" s="3"/>
    </row>
    <row r="5" spans="1:16">
      <c r="A5" s="3" t="s">
        <v>10</v>
      </c>
      <c r="B5" s="3" t="s">
        <v>11</v>
      </c>
      <c r="C5" s="3">
        <v>18.4281974666315</v>
      </c>
      <c r="D5" s="3">
        <v>18.388897073659</v>
      </c>
      <c r="E5" s="3"/>
      <c r="F5" s="3">
        <v>27.3908925561117</v>
      </c>
      <c r="G5" s="3">
        <v>9.00199548245273</v>
      </c>
      <c r="H5" s="3"/>
      <c r="I5" s="3">
        <v>0.0138441658056667</v>
      </c>
      <c r="J5" s="3">
        <v>0.990449850618406</v>
      </c>
      <c r="K5" s="3"/>
      <c r="L5" s="3"/>
      <c r="M5" s="3"/>
      <c r="N5" s="3"/>
      <c r="O5" s="3"/>
      <c r="P5" s="3"/>
    </row>
    <row r="6" spans="1:16">
      <c r="A6" s="3" t="s">
        <v>10</v>
      </c>
      <c r="B6" s="3" t="s">
        <v>11</v>
      </c>
      <c r="C6" s="3">
        <v>18.4066444071135</v>
      </c>
      <c r="D6" s="3"/>
      <c r="E6" s="3"/>
      <c r="F6" s="3">
        <v>27.5369933577869</v>
      </c>
      <c r="G6" s="3">
        <v>9.14809628412793</v>
      </c>
      <c r="H6" s="3"/>
      <c r="I6" s="3">
        <v>0.159944967480866</v>
      </c>
      <c r="J6" s="3">
        <v>0.895059212879249</v>
      </c>
      <c r="K6" s="3"/>
      <c r="L6" s="3"/>
      <c r="M6" s="3" t="s">
        <v>10</v>
      </c>
      <c r="N6" s="3" t="s">
        <v>12</v>
      </c>
      <c r="O6" s="3" t="s">
        <v>13</v>
      </c>
      <c r="P6" s="3" t="s">
        <v>14</v>
      </c>
    </row>
    <row r="7" spans="1:16">
      <c r="A7" s="3" t="s">
        <v>10</v>
      </c>
      <c r="B7" s="3" t="s">
        <v>11</v>
      </c>
      <c r="C7" s="3">
        <v>18.3318493472319</v>
      </c>
      <c r="D7" s="3"/>
      <c r="E7" s="3"/>
      <c r="F7" s="3">
        <v>27.2032592570195</v>
      </c>
      <c r="G7" s="3">
        <v>8.81436218336053</v>
      </c>
      <c r="H7" s="3">
        <v>8.98815131664707</v>
      </c>
      <c r="I7" s="3">
        <v>-0.173789133286535</v>
      </c>
      <c r="J7" s="3">
        <v>1.12801725252381</v>
      </c>
      <c r="K7" s="3">
        <v>1.00450877200716</v>
      </c>
      <c r="L7" s="3"/>
      <c r="M7" s="5">
        <v>1.00450877200716</v>
      </c>
      <c r="N7" s="5">
        <v>1.57359306151292</v>
      </c>
      <c r="O7" s="5">
        <v>1.43823472201613</v>
      </c>
      <c r="P7" s="5">
        <v>1.0328453924209</v>
      </c>
    </row>
    <row r="8" spans="1:16">
      <c r="A8" s="3" t="s">
        <v>12</v>
      </c>
      <c r="B8" s="3" t="s">
        <v>11</v>
      </c>
      <c r="C8" s="3">
        <v>18.240672222971</v>
      </c>
      <c r="D8" s="3">
        <v>18.1631397222623</v>
      </c>
      <c r="E8" s="3"/>
      <c r="F8" s="3">
        <v>26.5339557990116</v>
      </c>
      <c r="G8" s="3">
        <v>8.37081607674927</v>
      </c>
      <c r="H8" s="3"/>
      <c r="I8" s="3">
        <v>-0.6173352398978</v>
      </c>
      <c r="J8" s="3">
        <v>1.53403908382719</v>
      </c>
      <c r="K8" s="3"/>
      <c r="L8" s="3"/>
      <c r="M8" s="5">
        <v>1.00009528217877</v>
      </c>
      <c r="N8" s="5">
        <v>1.4516275401493</v>
      </c>
      <c r="O8" s="5">
        <v>1.55629660277345</v>
      </c>
      <c r="P8" s="5">
        <v>1.01950083812525</v>
      </c>
    </row>
    <row r="9" spans="1:16">
      <c r="A9" s="3" t="s">
        <v>12</v>
      </c>
      <c r="B9" s="3" t="s">
        <v>11</v>
      </c>
      <c r="C9" s="3">
        <v>18.1864759586498</v>
      </c>
      <c r="D9" s="3"/>
      <c r="E9" s="3"/>
      <c r="F9" s="3">
        <v>26.3614262382017</v>
      </c>
      <c r="G9" s="3">
        <v>8.19828651593937</v>
      </c>
      <c r="H9" s="3"/>
      <c r="I9" s="3">
        <v>-0.789864800707699</v>
      </c>
      <c r="J9" s="3">
        <v>1.72891243343855</v>
      </c>
      <c r="K9" s="3"/>
      <c r="L9" s="3"/>
      <c r="M9" s="6">
        <v>1.0044788318779</v>
      </c>
      <c r="N9" s="6">
        <v>1.78921387174402</v>
      </c>
      <c r="O9" s="6">
        <v>1.82962599539018</v>
      </c>
      <c r="P9" s="5">
        <v>0.76042186758095</v>
      </c>
    </row>
    <row r="10" spans="1:16">
      <c r="A10" s="3" t="s">
        <v>12</v>
      </c>
      <c r="B10" s="3" t="s">
        <v>11</v>
      </c>
      <c r="C10" s="3">
        <v>18.0622709851662</v>
      </c>
      <c r="D10" s="3"/>
      <c r="E10" s="3"/>
      <c r="F10" s="3">
        <v>26.6074708530341</v>
      </c>
      <c r="G10" s="3">
        <v>8.44433113077177</v>
      </c>
      <c r="H10" s="3"/>
      <c r="I10" s="3">
        <v>-0.543820185875299</v>
      </c>
      <c r="J10" s="3">
        <v>1.45782766727302</v>
      </c>
      <c r="K10" s="3">
        <v>1.57359306151292</v>
      </c>
      <c r="L10" s="3"/>
      <c r="M10" s="5">
        <v>1.00714792712668</v>
      </c>
      <c r="N10" s="5">
        <v>2.06334988648839</v>
      </c>
      <c r="O10" s="5">
        <v>1.87495721495198</v>
      </c>
      <c r="P10" s="5">
        <v>0.878751054478195</v>
      </c>
    </row>
    <row r="11" spans="1:16">
      <c r="A11" s="3" t="s">
        <v>13</v>
      </c>
      <c r="B11" s="3" t="s">
        <v>11</v>
      </c>
      <c r="C11" s="3">
        <v>16.8293126432748</v>
      </c>
      <c r="D11" s="3">
        <v>16.847430660542</v>
      </c>
      <c r="E11" s="3"/>
      <c r="F11" s="3">
        <v>25.2106596337811</v>
      </c>
      <c r="G11" s="3">
        <v>8.36322897323906</v>
      </c>
      <c r="H11" s="3"/>
      <c r="I11" s="3">
        <v>-0.624922343408004</v>
      </c>
      <c r="J11" s="3">
        <v>1.54212781436941</v>
      </c>
      <c r="K11" s="3"/>
      <c r="L11" s="3"/>
      <c r="M11" s="5">
        <v>1.00190232768735</v>
      </c>
      <c r="N11" s="5">
        <v>2.39991747533503</v>
      </c>
      <c r="O11" s="5">
        <v>2.03793446960591</v>
      </c>
      <c r="P11" s="5">
        <v>1.07259514243767</v>
      </c>
    </row>
    <row r="12" spans="1:16">
      <c r="A12" s="3" t="s">
        <v>13</v>
      </c>
      <c r="B12" s="3" t="s">
        <v>11</v>
      </c>
      <c r="C12" s="3">
        <v>16.745460706635</v>
      </c>
      <c r="D12" s="3"/>
      <c r="E12" s="3"/>
      <c r="F12" s="3">
        <v>25.3462592768964</v>
      </c>
      <c r="G12" s="3">
        <v>8.49882861635437</v>
      </c>
      <c r="H12" s="3"/>
      <c r="I12" s="3">
        <v>-0.489322700292702</v>
      </c>
      <c r="J12" s="3">
        <v>1.40378568801987</v>
      </c>
      <c r="K12" s="3"/>
      <c r="L12" s="3"/>
      <c r="M12" s="5">
        <v>1.00198015134568</v>
      </c>
      <c r="N12" s="5">
        <v>1.86940410497546</v>
      </c>
      <c r="O12" s="5">
        <v>1.94218107979378</v>
      </c>
      <c r="P12" s="5">
        <v>1.03026158853548</v>
      </c>
    </row>
    <row r="13" spans="1:16">
      <c r="A13" s="3" t="s">
        <v>13</v>
      </c>
      <c r="B13" s="3" t="s">
        <v>11</v>
      </c>
      <c r="C13" s="3">
        <v>16.9675186317163</v>
      </c>
      <c r="D13" s="3"/>
      <c r="E13" s="3"/>
      <c r="F13" s="3">
        <v>25.3826801526485</v>
      </c>
      <c r="G13" s="3">
        <v>8.53524949210647</v>
      </c>
      <c r="H13" s="3"/>
      <c r="I13" s="3">
        <v>-0.452901824540602</v>
      </c>
      <c r="J13" s="3">
        <v>1.3687906636591</v>
      </c>
      <c r="K13" s="3">
        <v>1.43823472201613</v>
      </c>
      <c r="L13" s="3"/>
      <c r="M13" s="3">
        <f>AVERAGE(M7:M12)</f>
        <v>1.00335221537059</v>
      </c>
      <c r="N13" s="3"/>
      <c r="O13" s="3"/>
      <c r="P13" s="3"/>
    </row>
    <row r="14" spans="1:16">
      <c r="A14" s="3" t="s">
        <v>14</v>
      </c>
      <c r="B14" s="3" t="s">
        <v>11</v>
      </c>
      <c r="C14" s="3">
        <v>18.010675701437</v>
      </c>
      <c r="D14" s="3">
        <v>17.8504229716421</v>
      </c>
      <c r="E14" s="3"/>
      <c r="F14" s="3">
        <v>26.843837691885</v>
      </c>
      <c r="G14" s="3">
        <v>8.99341472024286</v>
      </c>
      <c r="H14" s="3"/>
      <c r="I14" s="3">
        <v>0.00526340359579613</v>
      </c>
      <c r="J14" s="3">
        <v>0.996358333646706</v>
      </c>
      <c r="K14" s="3"/>
      <c r="L14" s="3"/>
      <c r="M14" s="3"/>
      <c r="N14" s="3"/>
      <c r="O14" s="3"/>
      <c r="P14" s="3"/>
    </row>
    <row r="15" spans="1:16">
      <c r="A15" s="3" t="s">
        <v>14</v>
      </c>
      <c r="B15" s="3" t="s">
        <v>11</v>
      </c>
      <c r="C15" s="3">
        <v>17.9320760232683</v>
      </c>
      <c r="D15" s="3"/>
      <c r="E15" s="3"/>
      <c r="F15" s="3">
        <v>26.8929132598987</v>
      </c>
      <c r="G15" s="3">
        <v>9.04249028825657</v>
      </c>
      <c r="H15" s="3"/>
      <c r="I15" s="3">
        <v>0.0543389716094982</v>
      </c>
      <c r="J15" s="3">
        <v>0.963035595274118</v>
      </c>
      <c r="K15" s="3"/>
      <c r="L15" s="3"/>
      <c r="M15" s="3"/>
      <c r="N15" s="3"/>
      <c r="O15" s="3"/>
      <c r="P15" s="3"/>
    </row>
    <row r="16" spans="1:16">
      <c r="A16" s="3" t="s">
        <v>14</v>
      </c>
      <c r="B16" s="3" t="s">
        <v>11</v>
      </c>
      <c r="C16" s="3">
        <v>17.6085171902211</v>
      </c>
      <c r="D16" s="3"/>
      <c r="E16" s="3"/>
      <c r="F16" s="3">
        <v>26.6506263760425</v>
      </c>
      <c r="G16" s="3">
        <v>8.80020340440036</v>
      </c>
      <c r="H16" s="3"/>
      <c r="I16" s="3">
        <v>-0.187947912246704</v>
      </c>
      <c r="J16" s="3">
        <v>1.13914224834188</v>
      </c>
      <c r="K16" s="3">
        <v>1.0328453924209</v>
      </c>
      <c r="L16" s="3"/>
      <c r="M16" s="3" t="s">
        <v>10</v>
      </c>
      <c r="N16" s="3" t="s">
        <v>15</v>
      </c>
      <c r="O16" s="3" t="s">
        <v>16</v>
      </c>
      <c r="P16" s="3" t="s">
        <v>17</v>
      </c>
    </row>
    <row r="17" spans="1:1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>
        <f t="shared" ref="M17:M22" si="0">M7/$M$13</f>
        <v>1.00115269256284</v>
      </c>
      <c r="N17" s="3">
        <f t="shared" ref="N17:N22" si="1">N7/$M$13</f>
        <v>1.56833566259851</v>
      </c>
      <c r="O17" s="3">
        <f t="shared" ref="O17:O22" si="2">O7/$M$13</f>
        <v>1.43342955742108</v>
      </c>
      <c r="P17" s="3">
        <f t="shared" ref="P17:P22" si="3">P7/$M$13</f>
        <v>1.02939463988667</v>
      </c>
    </row>
    <row r="18" spans="1:16">
      <c r="A18" s="3" t="s">
        <v>0</v>
      </c>
      <c r="B18" s="3"/>
      <c r="C18" s="3"/>
      <c r="D18" s="3"/>
      <c r="E18" s="3"/>
      <c r="F18" s="4" t="s">
        <v>1</v>
      </c>
      <c r="G18" s="3"/>
      <c r="H18" s="3"/>
      <c r="I18" s="3"/>
      <c r="J18" s="3"/>
      <c r="K18" s="3"/>
      <c r="L18" s="3"/>
      <c r="M18" s="3">
        <f t="shared" si="0"/>
        <v>0.996753948272674</v>
      </c>
      <c r="N18" s="3">
        <f t="shared" si="1"/>
        <v>1.44677762994039</v>
      </c>
      <c r="O18" s="3">
        <f t="shared" si="2"/>
        <v>1.55109699159694</v>
      </c>
      <c r="P18" s="3">
        <f t="shared" si="3"/>
        <v>1.01609466995465</v>
      </c>
    </row>
    <row r="19" spans="1:16">
      <c r="A19" s="3" t="s">
        <v>2</v>
      </c>
      <c r="B19" s="3" t="s">
        <v>3</v>
      </c>
      <c r="C19" s="3" t="s">
        <v>4</v>
      </c>
      <c r="D19" s="3" t="s">
        <v>5</v>
      </c>
      <c r="E19" s="3"/>
      <c r="F19" s="3" t="s">
        <v>4</v>
      </c>
      <c r="G19" s="3" t="s">
        <v>6</v>
      </c>
      <c r="H19" s="3" t="s">
        <v>7</v>
      </c>
      <c r="I19" s="3" t="s">
        <v>8</v>
      </c>
      <c r="J19" s="3" t="s">
        <v>9</v>
      </c>
      <c r="K19" s="3"/>
      <c r="L19" s="3"/>
      <c r="M19" s="3">
        <f t="shared" si="0"/>
        <v>1.00112285246402</v>
      </c>
      <c r="N19" s="3">
        <f t="shared" si="1"/>
        <v>1.78323608034609</v>
      </c>
      <c r="O19" s="3">
        <f t="shared" si="2"/>
        <v>1.82351318645806</v>
      </c>
      <c r="P19" s="3">
        <f t="shared" si="3"/>
        <v>0.757881286283986</v>
      </c>
    </row>
    <row r="20" spans="1:16">
      <c r="A20" s="3" t="s">
        <v>10</v>
      </c>
      <c r="B20" s="3" t="s">
        <v>11</v>
      </c>
      <c r="C20" s="3">
        <v>19.0839951927355</v>
      </c>
      <c r="D20" s="3">
        <v>19.0931040030143</v>
      </c>
      <c r="E20" s="3"/>
      <c r="F20" s="3">
        <v>28.1734077915185</v>
      </c>
      <c r="G20" s="3">
        <v>9.08030378850417</v>
      </c>
      <c r="H20" s="3"/>
      <c r="I20" s="3">
        <v>0.0274910837910323</v>
      </c>
      <c r="J20" s="3">
        <v>0.981125038572801</v>
      </c>
      <c r="K20" s="3"/>
      <c r="L20" s="3"/>
      <c r="M20" s="3">
        <f t="shared" si="0"/>
        <v>1.00378303022403</v>
      </c>
      <c r="N20" s="3">
        <f t="shared" si="1"/>
        <v>2.05645620239777</v>
      </c>
      <c r="O20" s="3">
        <f t="shared" si="2"/>
        <v>1.86869295370964</v>
      </c>
      <c r="P20" s="3">
        <f t="shared" si="3"/>
        <v>0.875815133525794</v>
      </c>
    </row>
    <row r="21" spans="1:16">
      <c r="A21" s="3" t="s">
        <v>10</v>
      </c>
      <c r="B21" s="3" t="s">
        <v>11</v>
      </c>
      <c r="C21" s="3">
        <v>19.0427798872196</v>
      </c>
      <c r="D21" s="3"/>
      <c r="E21" s="3"/>
      <c r="F21" s="3">
        <v>28.1376150558251</v>
      </c>
      <c r="G21" s="3">
        <v>9.04451105281077</v>
      </c>
      <c r="H21" s="3"/>
      <c r="I21" s="3">
        <v>-0.0083016519023662</v>
      </c>
      <c r="J21" s="3">
        <v>1.00577085420344</v>
      </c>
      <c r="K21" s="3"/>
      <c r="L21" s="3"/>
      <c r="M21" s="3">
        <f t="shared" si="0"/>
        <v>0.99855495641408</v>
      </c>
      <c r="N21" s="3">
        <f t="shared" si="1"/>
        <v>2.39189931369077</v>
      </c>
      <c r="O21" s="3">
        <f t="shared" si="2"/>
        <v>2.03112569881873</v>
      </c>
      <c r="P21" s="3">
        <f t="shared" si="3"/>
        <v>1.06901158536985</v>
      </c>
    </row>
    <row r="22" spans="1:16">
      <c r="A22" s="3" t="s">
        <v>10</v>
      </c>
      <c r="B22" s="3" t="s">
        <v>11</v>
      </c>
      <c r="C22" s="3">
        <v>19.1525369290879</v>
      </c>
      <c r="D22" s="3"/>
      <c r="E22" s="3"/>
      <c r="F22" s="3">
        <v>28.1267272758388</v>
      </c>
      <c r="G22" s="3">
        <v>9.03362327282447</v>
      </c>
      <c r="H22" s="3">
        <v>9.05281270471314</v>
      </c>
      <c r="I22" s="3">
        <v>-0.0191894318886678</v>
      </c>
      <c r="J22" s="3">
        <v>1.01338995376008</v>
      </c>
      <c r="K22" s="3">
        <v>1.00009528217877</v>
      </c>
      <c r="L22" s="3"/>
      <c r="M22" s="3">
        <f t="shared" si="0"/>
        <v>0.998632520062356</v>
      </c>
      <c r="N22" s="3">
        <f t="shared" si="1"/>
        <v>1.86315839676</v>
      </c>
      <c r="O22" s="3">
        <f t="shared" si="2"/>
        <v>1.93569222257254</v>
      </c>
      <c r="P22" s="3">
        <f t="shared" si="3"/>
        <v>1.02681946853025</v>
      </c>
    </row>
    <row r="23" spans="1:16">
      <c r="A23" s="3" t="s">
        <v>12</v>
      </c>
      <c r="B23" s="3" t="s">
        <v>11</v>
      </c>
      <c r="C23" s="3">
        <v>18.1864759586498</v>
      </c>
      <c r="D23" s="3">
        <v>18.0682362946337</v>
      </c>
      <c r="E23" s="3"/>
      <c r="F23" s="3">
        <v>26.6277439547909</v>
      </c>
      <c r="G23" s="3">
        <v>8.55950766015723</v>
      </c>
      <c r="H23" s="3"/>
      <c r="I23" s="3">
        <v>-0.493305044555902</v>
      </c>
      <c r="J23" s="3">
        <v>1.40766598184576</v>
      </c>
      <c r="K23" s="3"/>
      <c r="L23" s="3"/>
      <c r="M23" s="3"/>
      <c r="N23" s="3"/>
      <c r="O23" s="3"/>
      <c r="P23" s="3"/>
    </row>
    <row r="24" spans="1:16">
      <c r="A24" s="3" t="s">
        <v>12</v>
      </c>
      <c r="B24" s="3" t="s">
        <v>11</v>
      </c>
      <c r="C24" s="3">
        <v>18.0622709851662</v>
      </c>
      <c r="D24" s="3"/>
      <c r="E24" s="3"/>
      <c r="F24" s="3">
        <v>26.3614262382017</v>
      </c>
      <c r="G24" s="3">
        <v>8.29318994356803</v>
      </c>
      <c r="H24" s="3"/>
      <c r="I24" s="3">
        <v>-0.759622761145101</v>
      </c>
      <c r="J24" s="3">
        <v>1.69304786521645</v>
      </c>
      <c r="K24" s="3"/>
      <c r="L24" s="3"/>
      <c r="M24" s="3"/>
      <c r="N24" s="3"/>
      <c r="O24" s="3"/>
      <c r="P24" s="3"/>
    </row>
    <row r="25" spans="1:16">
      <c r="A25" s="3" t="s">
        <v>12</v>
      </c>
      <c r="B25" s="3" t="s">
        <v>11</v>
      </c>
      <c r="C25" s="3">
        <v>17.955961940085</v>
      </c>
      <c r="D25" s="3"/>
      <c r="E25" s="3"/>
      <c r="F25" s="3">
        <v>26.7943174947932</v>
      </c>
      <c r="G25" s="3">
        <v>8.72608120015953</v>
      </c>
      <c r="H25" s="3"/>
      <c r="I25" s="3">
        <v>-0.326731504553601</v>
      </c>
      <c r="J25" s="3">
        <v>1.25416877338569</v>
      </c>
      <c r="K25" s="3">
        <v>1.4516275401493</v>
      </c>
      <c r="L25" s="3"/>
      <c r="M25" s="3"/>
      <c r="N25" s="3"/>
      <c r="O25" s="3"/>
      <c r="P25" s="3"/>
    </row>
    <row r="26" spans="1:16">
      <c r="A26" s="3" t="s">
        <v>13</v>
      </c>
      <c r="B26" s="3" t="s">
        <v>11</v>
      </c>
      <c r="C26" s="3">
        <v>16.9217217804774</v>
      </c>
      <c r="D26" s="3">
        <v>16.8973620519971</v>
      </c>
      <c r="E26" s="3"/>
      <c r="F26" s="3">
        <v>25.2106596337811</v>
      </c>
      <c r="G26" s="3">
        <v>8.313297581784</v>
      </c>
      <c r="H26" s="3"/>
      <c r="I26" s="3">
        <v>-0.73951512292914</v>
      </c>
      <c r="J26" s="3">
        <v>1.66961460181598</v>
      </c>
      <c r="K26" s="3"/>
      <c r="L26" s="3"/>
      <c r="M26" s="3"/>
      <c r="N26" s="3"/>
      <c r="O26" s="3"/>
      <c r="P26" s="3"/>
    </row>
    <row r="27" spans="1:16">
      <c r="A27" s="3" t="s">
        <v>13</v>
      </c>
      <c r="B27" s="3" t="s">
        <v>11</v>
      </c>
      <c r="C27" s="3">
        <v>16.7359083309691</v>
      </c>
      <c r="D27" s="3"/>
      <c r="E27" s="3"/>
      <c r="F27" s="3">
        <v>25.3462592768964</v>
      </c>
      <c r="G27" s="3">
        <v>8.4488972248993</v>
      </c>
      <c r="H27" s="3"/>
      <c r="I27" s="3">
        <v>-0.603915479813837</v>
      </c>
      <c r="J27" s="3">
        <v>1.5198358143204</v>
      </c>
      <c r="K27" s="3"/>
      <c r="L27" s="3"/>
      <c r="M27" s="3"/>
      <c r="N27" s="3"/>
      <c r="O27" s="3"/>
      <c r="P27" s="3"/>
    </row>
    <row r="28" spans="1:16">
      <c r="A28" s="3" t="s">
        <v>13</v>
      </c>
      <c r="B28" s="3" t="s">
        <v>11</v>
      </c>
      <c r="C28" s="3">
        <v>17.0344560445448</v>
      </c>
      <c r="D28" s="3"/>
      <c r="E28" s="3"/>
      <c r="F28" s="3">
        <v>25.3851241614874</v>
      </c>
      <c r="G28" s="3">
        <v>8.4877621094903</v>
      </c>
      <c r="H28" s="3"/>
      <c r="I28" s="3">
        <v>-0.565050595222838</v>
      </c>
      <c r="J28" s="3">
        <v>1.47943939218395</v>
      </c>
      <c r="K28" s="3">
        <v>1.55629660277345</v>
      </c>
      <c r="L28" s="3"/>
      <c r="M28" s="3"/>
      <c r="N28" s="3"/>
      <c r="O28" s="3"/>
      <c r="P28" s="3"/>
    </row>
    <row r="29" spans="1:16">
      <c r="A29" s="3" t="s">
        <v>14</v>
      </c>
      <c r="B29" s="3" t="s">
        <v>11</v>
      </c>
      <c r="C29" s="3">
        <v>17.7165381208627</v>
      </c>
      <c r="D29" s="3">
        <v>17.7523771114507</v>
      </c>
      <c r="E29" s="3"/>
      <c r="F29" s="3">
        <v>26.843837691885</v>
      </c>
      <c r="G29" s="3">
        <v>9.0914605804343</v>
      </c>
      <c r="H29" s="3"/>
      <c r="I29" s="3">
        <v>0.0386478757211624</v>
      </c>
      <c r="J29" s="3">
        <v>0.973566967498287</v>
      </c>
      <c r="K29" s="3"/>
      <c r="L29" s="3"/>
      <c r="M29" s="3"/>
      <c r="N29" s="3"/>
      <c r="O29" s="3"/>
      <c r="P29" s="3"/>
    </row>
    <row r="30" spans="1:16">
      <c r="A30" s="3" t="s">
        <v>14</v>
      </c>
      <c r="B30" s="3" t="s">
        <v>11</v>
      </c>
      <c r="C30" s="3">
        <v>17.9320760232683</v>
      </c>
      <c r="D30" s="3"/>
      <c r="E30" s="3"/>
      <c r="F30" s="3">
        <v>26.8929132598987</v>
      </c>
      <c r="G30" s="3">
        <v>9.140536148448</v>
      </c>
      <c r="H30" s="3"/>
      <c r="I30" s="3">
        <v>0.0877234437348644</v>
      </c>
      <c r="J30" s="3">
        <v>0.941006475704736</v>
      </c>
      <c r="K30" s="3"/>
      <c r="L30" s="3"/>
      <c r="M30" s="3"/>
      <c r="N30" s="3"/>
      <c r="O30" s="3"/>
      <c r="P30" s="3"/>
    </row>
    <row r="31" spans="1:16">
      <c r="A31" s="3" t="s">
        <v>14</v>
      </c>
      <c r="B31" s="3" t="s">
        <v>11</v>
      </c>
      <c r="C31" s="3">
        <v>17.6085171902211</v>
      </c>
      <c r="D31" s="3"/>
      <c r="E31" s="3"/>
      <c r="F31" s="3">
        <v>26.6111922149564</v>
      </c>
      <c r="G31" s="3">
        <v>8.8588151035057</v>
      </c>
      <c r="H31" s="3"/>
      <c r="I31" s="3">
        <v>-0.193997601207437</v>
      </c>
      <c r="J31" s="3">
        <v>1.14392907117271</v>
      </c>
      <c r="K31" s="3">
        <v>1.01950083812525</v>
      </c>
      <c r="L31" s="3"/>
      <c r="M31" s="3"/>
      <c r="N31" s="3"/>
      <c r="O31" s="3"/>
      <c r="P31" s="3"/>
    </row>
    <row r="32" spans="1:16">
      <c r="A32" s="3">
        <v>12.21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>
      <c r="A33" s="3" t="s">
        <v>0</v>
      </c>
      <c r="B33" s="3"/>
      <c r="C33" s="3"/>
      <c r="D33" s="3"/>
      <c r="E33" s="3"/>
      <c r="F33" s="4" t="s">
        <v>1</v>
      </c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>
      <c r="A34" s="3" t="s">
        <v>2</v>
      </c>
      <c r="B34" s="3" t="s">
        <v>3</v>
      </c>
      <c r="C34" s="3" t="s">
        <v>4</v>
      </c>
      <c r="D34" s="3" t="s">
        <v>5</v>
      </c>
      <c r="E34" s="3"/>
      <c r="F34" s="3" t="s">
        <v>4</v>
      </c>
      <c r="G34" s="3" t="s">
        <v>6</v>
      </c>
      <c r="H34" s="3" t="s">
        <v>7</v>
      </c>
      <c r="I34" s="3" t="s">
        <v>8</v>
      </c>
      <c r="J34" s="3" t="s">
        <v>9</v>
      </c>
      <c r="K34" s="3"/>
      <c r="L34" s="3"/>
      <c r="M34" s="3"/>
      <c r="N34" s="3"/>
      <c r="O34" s="3"/>
      <c r="P34" s="3"/>
    </row>
    <row r="35" spans="1:16">
      <c r="A35" s="3" t="s">
        <v>10</v>
      </c>
      <c r="B35" s="3" t="s">
        <v>11</v>
      </c>
      <c r="C35" s="3">
        <v>20.0091591514017</v>
      </c>
      <c r="D35" s="3">
        <f>AVERAGE(C35:C37)</f>
        <v>20.0088425555601</v>
      </c>
      <c r="E35" s="3"/>
      <c r="F35" s="9" t="s">
        <v>18</v>
      </c>
      <c r="G35" s="3">
        <f>F35-$D$35</f>
        <v>8.4273030604528</v>
      </c>
      <c r="H35" s="3"/>
      <c r="I35" s="3">
        <f>G35-$H$37</f>
        <v>-0.0753105246838661</v>
      </c>
      <c r="J35" s="3">
        <f>POWER(2,-I35)</f>
        <v>1.05358778505825</v>
      </c>
      <c r="K35" s="3"/>
      <c r="L35" s="3"/>
      <c r="M35" s="3"/>
      <c r="N35" s="3"/>
      <c r="O35" s="3"/>
      <c r="P35" s="3"/>
    </row>
    <row r="36" spans="1:16">
      <c r="A36" s="3" t="s">
        <v>10</v>
      </c>
      <c r="B36" s="3" t="s">
        <v>11</v>
      </c>
      <c r="C36" s="3">
        <v>20.0463976338083</v>
      </c>
      <c r="D36" s="3"/>
      <c r="E36" s="3"/>
      <c r="F36" s="3">
        <v>28.7049230362528</v>
      </c>
      <c r="G36" s="3">
        <f>F36-$D$35</f>
        <v>8.6960804806927</v>
      </c>
      <c r="H36" s="3"/>
      <c r="I36" s="3">
        <f t="shared" ref="I36:I46" si="4">G36-$H$37</f>
        <v>0.193466895556034</v>
      </c>
      <c r="J36" s="3">
        <f t="shared" ref="J36:J46" si="5">POWER(2,-I36)</f>
        <v>0.874501706445985</v>
      </c>
      <c r="K36" s="3"/>
      <c r="L36" s="3"/>
      <c r="M36" s="3"/>
      <c r="N36" s="3"/>
      <c r="O36" s="3"/>
      <c r="P36" s="3"/>
    </row>
    <row r="37" spans="1:16">
      <c r="A37" s="3" t="s">
        <v>10</v>
      </c>
      <c r="B37" s="3" t="s">
        <v>11</v>
      </c>
      <c r="C37" s="3">
        <v>19.9709708814703</v>
      </c>
      <c r="D37" s="3"/>
      <c r="E37" s="3"/>
      <c r="F37" s="3">
        <v>28.3932997698246</v>
      </c>
      <c r="G37" s="3">
        <f>F37-$D$35</f>
        <v>8.3844572142645</v>
      </c>
      <c r="H37" s="3">
        <f>AVERAGE(G35:G37)</f>
        <v>8.50261358513667</v>
      </c>
      <c r="I37" s="3">
        <f t="shared" si="4"/>
        <v>-0.118156370872166</v>
      </c>
      <c r="J37" s="3">
        <f t="shared" si="5"/>
        <v>1.08534700412946</v>
      </c>
      <c r="K37" s="3">
        <f>AVERAGE(J35:J37)</f>
        <v>1.0044788318779</v>
      </c>
      <c r="L37" s="3"/>
      <c r="M37" s="3"/>
      <c r="N37" s="3"/>
      <c r="O37" s="3"/>
      <c r="P37" s="3"/>
    </row>
    <row r="38" spans="1:16">
      <c r="A38" s="3" t="s">
        <v>12</v>
      </c>
      <c r="B38" s="3" t="s">
        <v>11</v>
      </c>
      <c r="C38" s="3">
        <v>17.8164746081617</v>
      </c>
      <c r="D38" s="3">
        <f>AVERAGE(C38:C40)</f>
        <v>17.6348299253402</v>
      </c>
      <c r="E38" s="3"/>
      <c r="F38" s="3">
        <v>25.3235050024093</v>
      </c>
      <c r="G38" s="3">
        <f>F38-$D$38</f>
        <v>7.6886750770691</v>
      </c>
      <c r="H38" s="3"/>
      <c r="I38" s="3">
        <f t="shared" si="4"/>
        <v>-0.813938508067567</v>
      </c>
      <c r="J38" s="3">
        <f t="shared" si="5"/>
        <v>1.75800418888515</v>
      </c>
      <c r="K38" s="3"/>
      <c r="L38" s="3"/>
      <c r="M38" s="3"/>
      <c r="N38" s="3"/>
      <c r="O38" s="3"/>
      <c r="P38" s="3"/>
    </row>
    <row r="39" spans="1:16">
      <c r="A39" s="3" t="s">
        <v>12</v>
      </c>
      <c r="B39" s="3" t="s">
        <v>11</v>
      </c>
      <c r="C39" s="3">
        <v>17.6684111445174</v>
      </c>
      <c r="D39" s="3"/>
      <c r="E39" s="3"/>
      <c r="F39" s="3">
        <v>25.2809343523106</v>
      </c>
      <c r="G39" s="3">
        <f>F39-$D$38</f>
        <v>7.6461044269704</v>
      </c>
      <c r="H39" s="3"/>
      <c r="I39" s="3">
        <f t="shared" si="4"/>
        <v>-0.856509158166267</v>
      </c>
      <c r="J39" s="3">
        <f t="shared" si="5"/>
        <v>1.81065183106349</v>
      </c>
      <c r="K39" s="3"/>
      <c r="L39" s="3"/>
      <c r="M39" s="3"/>
      <c r="N39" s="3"/>
      <c r="O39" s="3"/>
      <c r="P39" s="3"/>
    </row>
    <row r="40" spans="1:16">
      <c r="A40" s="3" t="s">
        <v>12</v>
      </c>
      <c r="B40" s="3" t="s">
        <v>11</v>
      </c>
      <c r="C40" s="3">
        <v>17.4196040233415</v>
      </c>
      <c r="D40" s="3"/>
      <c r="E40" s="3"/>
      <c r="F40" s="3">
        <v>25.290259875692</v>
      </c>
      <c r="G40" s="3">
        <f>F40-$D$38</f>
        <v>7.6554299503518</v>
      </c>
      <c r="H40" s="3"/>
      <c r="I40" s="3">
        <f t="shared" si="4"/>
        <v>-0.847183634784864</v>
      </c>
      <c r="J40" s="3">
        <f t="shared" si="5"/>
        <v>1.79898559528344</v>
      </c>
      <c r="K40" s="3">
        <f>AVERAGE(J38:J40)</f>
        <v>1.78921387174402</v>
      </c>
      <c r="L40" s="3"/>
      <c r="M40" s="3"/>
      <c r="N40" s="3"/>
      <c r="O40" s="3"/>
      <c r="P40" s="3"/>
    </row>
    <row r="41" spans="1:16">
      <c r="A41" s="3" t="s">
        <v>13</v>
      </c>
      <c r="B41" s="3" t="s">
        <v>11</v>
      </c>
      <c r="C41" s="3">
        <v>17.8566027531931</v>
      </c>
      <c r="D41" s="3">
        <f>AVERAGE(C41:C43)</f>
        <v>17.8723350153478</v>
      </c>
      <c r="E41" s="3"/>
      <c r="F41" s="3">
        <v>25.3235050024093</v>
      </c>
      <c r="G41" s="3">
        <f>F41-$D$41</f>
        <v>7.4511699870615</v>
      </c>
      <c r="H41" s="3"/>
      <c r="I41" s="3">
        <f t="shared" si="4"/>
        <v>-1.05144359807517</v>
      </c>
      <c r="J41" s="3">
        <f t="shared" si="5"/>
        <v>2.07260271045608</v>
      </c>
      <c r="K41" s="3"/>
      <c r="L41" s="3"/>
      <c r="M41" s="3"/>
      <c r="N41" s="3"/>
      <c r="O41" s="3"/>
      <c r="P41" s="3"/>
    </row>
    <row r="42" spans="1:16">
      <c r="A42" s="3" t="s">
        <v>13</v>
      </c>
      <c r="B42" s="3" t="s">
        <v>11</v>
      </c>
      <c r="C42" s="3">
        <v>17.8160719379725</v>
      </c>
      <c r="D42" s="3"/>
      <c r="E42" s="3"/>
      <c r="F42" s="3">
        <v>25.2809343523106</v>
      </c>
      <c r="G42" s="3">
        <f>F42-$D$41</f>
        <v>7.4085993369628</v>
      </c>
      <c r="H42" s="3"/>
      <c r="I42" s="3">
        <f t="shared" si="4"/>
        <v>-1.09401424817387</v>
      </c>
      <c r="J42" s="3">
        <f t="shared" si="5"/>
        <v>2.13467175816817</v>
      </c>
      <c r="K42" s="3"/>
      <c r="L42" s="3"/>
      <c r="M42" s="3"/>
      <c r="N42" s="3"/>
      <c r="O42" s="3"/>
      <c r="P42" s="3"/>
    </row>
    <row r="43" spans="1:16">
      <c r="A43" s="3" t="s">
        <v>13</v>
      </c>
      <c r="B43" s="3" t="s">
        <v>11</v>
      </c>
      <c r="C43" s="3">
        <v>17.9443303548778</v>
      </c>
      <c r="D43" s="3"/>
      <c r="E43" s="3"/>
      <c r="F43" s="3">
        <v>26.0169985879345</v>
      </c>
      <c r="G43" s="3">
        <f>F43-$D$41</f>
        <v>8.1446635725867</v>
      </c>
      <c r="H43" s="3"/>
      <c r="I43" s="3">
        <f t="shared" si="4"/>
        <v>-0.357950012549965</v>
      </c>
      <c r="J43" s="3">
        <f t="shared" si="5"/>
        <v>1.28160351754628</v>
      </c>
      <c r="K43" s="3">
        <f>AVERAGE(J41:J43)</f>
        <v>1.82962599539018</v>
      </c>
      <c r="L43" s="3"/>
      <c r="M43" s="3"/>
      <c r="N43" s="3"/>
      <c r="O43" s="3"/>
      <c r="P43" s="3"/>
    </row>
    <row r="44" spans="1:16">
      <c r="A44" s="3" t="s">
        <v>14</v>
      </c>
      <c r="B44" s="3" t="s">
        <v>11</v>
      </c>
      <c r="C44" s="3">
        <v>19.7179008840478</v>
      </c>
      <c r="D44" s="3">
        <f>AVERAGE(C44:C46)</f>
        <v>19.6311119068362</v>
      </c>
      <c r="E44" s="3"/>
      <c r="F44" s="3">
        <v>28.6276971071859</v>
      </c>
      <c r="G44" s="3">
        <f>F44-$D$44</f>
        <v>8.9965852003497</v>
      </c>
      <c r="H44" s="3"/>
      <c r="I44" s="3">
        <f t="shared" si="4"/>
        <v>0.493971615213033</v>
      </c>
      <c r="J44" s="3">
        <f t="shared" si="5"/>
        <v>0.710067649598166</v>
      </c>
      <c r="K44" s="3"/>
      <c r="L44" s="3"/>
      <c r="M44" s="3"/>
      <c r="N44" s="3"/>
      <c r="O44" s="3"/>
      <c r="P44" s="3"/>
    </row>
    <row r="45" spans="1:16">
      <c r="A45" s="3" t="s">
        <v>14</v>
      </c>
      <c r="B45" s="3" t="s">
        <v>11</v>
      </c>
      <c r="C45" s="3">
        <v>19.6671095547006</v>
      </c>
      <c r="D45" s="3"/>
      <c r="E45" s="3"/>
      <c r="F45" s="3">
        <v>28.3554334755412</v>
      </c>
      <c r="G45" s="3">
        <f>F45-$D$44</f>
        <v>8.724321568705</v>
      </c>
      <c r="H45" s="3"/>
      <c r="I45" s="3">
        <f t="shared" si="4"/>
        <v>0.221707983568335</v>
      </c>
      <c r="J45" s="3">
        <f t="shared" si="5"/>
        <v>0.857549595996306</v>
      </c>
      <c r="K45" s="3"/>
      <c r="L45" s="3"/>
      <c r="M45" s="3"/>
      <c r="N45" s="3"/>
      <c r="O45" s="3"/>
      <c r="P45" s="3"/>
    </row>
    <row r="46" spans="1:16">
      <c r="A46" s="3" t="s">
        <v>14</v>
      </c>
      <c r="B46" s="3" t="s">
        <v>11</v>
      </c>
      <c r="C46" s="3">
        <v>19.5083252817602</v>
      </c>
      <c r="D46" s="3"/>
      <c r="E46" s="3"/>
      <c r="F46" s="3">
        <v>28.6204402105952</v>
      </c>
      <c r="G46" s="3">
        <f>F46-$D$44</f>
        <v>8.989328303759</v>
      </c>
      <c r="H46" s="3"/>
      <c r="I46" s="3">
        <f t="shared" si="4"/>
        <v>0.486714718622332</v>
      </c>
      <c r="J46" s="3">
        <f t="shared" si="5"/>
        <v>0.713648357148378</v>
      </c>
      <c r="K46" s="3">
        <f>AVERAGE(J44:J46)</f>
        <v>0.76042186758095</v>
      </c>
      <c r="L46" s="3"/>
      <c r="M46" s="3"/>
      <c r="N46" s="3"/>
      <c r="O46" s="3"/>
      <c r="P46" s="3"/>
    </row>
    <row r="47" spans="1:16">
      <c r="L47" s="3"/>
      <c r="M47" s="3"/>
      <c r="N47" s="3"/>
      <c r="O47" s="3"/>
      <c r="P47" s="3"/>
    </row>
    <row r="48" spans="1:16">
      <c r="A48" s="3" t="s">
        <v>0</v>
      </c>
      <c r="B48" s="3"/>
      <c r="C48" s="3"/>
      <c r="D48" s="3"/>
      <c r="E48" s="3"/>
      <c r="F48" s="4" t="s">
        <v>1</v>
      </c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>
      <c r="A49" s="3" t="s">
        <v>2</v>
      </c>
      <c r="B49" s="3" t="s">
        <v>3</v>
      </c>
      <c r="C49" s="3" t="s">
        <v>4</v>
      </c>
      <c r="D49" s="3" t="s">
        <v>5</v>
      </c>
      <c r="E49" s="3"/>
      <c r="F49" s="3" t="s">
        <v>4</v>
      </c>
      <c r="G49" s="3" t="s">
        <v>6</v>
      </c>
      <c r="H49" s="3" t="s">
        <v>7</v>
      </c>
      <c r="I49" s="3" t="s">
        <v>8</v>
      </c>
      <c r="J49" s="3" t="s">
        <v>9</v>
      </c>
      <c r="K49" s="3"/>
      <c r="L49" s="3"/>
      <c r="M49" s="3"/>
      <c r="N49" s="3"/>
      <c r="O49" s="3"/>
      <c r="P49" s="3"/>
    </row>
    <row r="50" spans="1:16">
      <c r="A50" s="3" t="s">
        <v>10</v>
      </c>
      <c r="B50" s="3" t="s">
        <v>11</v>
      </c>
      <c r="C50" s="3">
        <v>20.0091591514017</v>
      </c>
      <c r="D50" s="3">
        <f>AVERAGE(C50:C52)</f>
        <v>20.0906209223217</v>
      </c>
      <c r="E50" s="3"/>
      <c r="F50" s="3">
        <v>28.2964635027467</v>
      </c>
      <c r="G50" s="3">
        <f>F50-$D$50</f>
        <v>8.20584258042503</v>
      </c>
      <c r="H50" s="3"/>
      <c r="I50" s="3">
        <f>G50-$H$52</f>
        <v>-0.168431933528</v>
      </c>
      <c r="J50" s="3">
        <f>POWER(2,-I50)</f>
        <v>1.12383632196617</v>
      </c>
      <c r="K50" s="3"/>
      <c r="L50" s="3"/>
      <c r="M50" s="3"/>
      <c r="N50" s="3"/>
      <c r="O50" s="3"/>
      <c r="P50" s="3"/>
    </row>
    <row r="51" spans="1:16">
      <c r="A51" s="3" t="s">
        <v>10</v>
      </c>
      <c r="B51" s="3" t="s">
        <v>11</v>
      </c>
      <c r="C51" s="3">
        <v>20.0463976338083</v>
      </c>
      <c r="D51" s="3"/>
      <c r="E51" s="3"/>
      <c r="F51" s="3">
        <v>28.7049230362528</v>
      </c>
      <c r="G51" s="3">
        <f>F51-$D$50</f>
        <v>8.61430211393114</v>
      </c>
      <c r="H51" s="3"/>
      <c r="I51" s="3">
        <f t="shared" ref="I51:I61" si="6">G51-$H$52</f>
        <v>0.240027599978101</v>
      </c>
      <c r="J51" s="3">
        <f t="shared" ref="J51:J61" si="7">POWER(2,-I51)</f>
        <v>0.846729113562454</v>
      </c>
      <c r="K51" s="3"/>
      <c r="L51" s="3"/>
      <c r="M51" s="3"/>
      <c r="N51" s="3"/>
      <c r="O51" s="3"/>
      <c r="P51" s="3"/>
    </row>
    <row r="52" spans="1:16">
      <c r="A52" s="3" t="s">
        <v>10</v>
      </c>
      <c r="B52" s="3" t="s">
        <v>11</v>
      </c>
      <c r="C52" s="3">
        <v>20.216305981755</v>
      </c>
      <c r="D52" s="3"/>
      <c r="E52" s="3"/>
      <c r="F52" s="3">
        <v>28.3932997698246</v>
      </c>
      <c r="G52" s="3">
        <f>F52-$D$50</f>
        <v>8.30267884750294</v>
      </c>
      <c r="H52" s="3">
        <f>AVERAGE(G50:G52)</f>
        <v>8.37427451395303</v>
      </c>
      <c r="I52" s="3">
        <f t="shared" si="6"/>
        <v>-0.071595666450099</v>
      </c>
      <c r="J52" s="3">
        <f t="shared" si="7"/>
        <v>1.05087834585143</v>
      </c>
      <c r="K52" s="3">
        <f>AVERAGE(J50:J52)</f>
        <v>1.00714792712668</v>
      </c>
      <c r="L52" s="3"/>
      <c r="M52" s="3"/>
      <c r="N52" s="3"/>
      <c r="O52" s="3"/>
      <c r="P52" s="3"/>
    </row>
    <row r="53" spans="1:16">
      <c r="A53" s="3" t="s">
        <v>12</v>
      </c>
      <c r="B53" s="3" t="s">
        <v>11</v>
      </c>
      <c r="C53" s="3">
        <v>17.8164746081617</v>
      </c>
      <c r="D53" s="3">
        <f>AVERAGE(C53:C55)</f>
        <v>17.992931916042</v>
      </c>
      <c r="E53" s="3"/>
      <c r="F53" s="3">
        <v>25.3235050024093</v>
      </c>
      <c r="G53" s="3">
        <f>F53-$D$53</f>
        <v>7.33057308636733</v>
      </c>
      <c r="H53" s="3"/>
      <c r="I53" s="3">
        <f t="shared" si="6"/>
        <v>-1.0437014275857</v>
      </c>
      <c r="J53" s="3">
        <f t="shared" si="7"/>
        <v>2.06150995441506</v>
      </c>
      <c r="K53" s="3"/>
      <c r="L53" s="3"/>
      <c r="M53" s="3"/>
      <c r="N53" s="3"/>
      <c r="O53" s="3"/>
      <c r="P53" s="3"/>
    </row>
    <row r="54" spans="1:16">
      <c r="A54" s="3" t="s">
        <v>12</v>
      </c>
      <c r="B54" s="3" t="s">
        <v>11</v>
      </c>
      <c r="C54" s="3">
        <v>17.6684111445174</v>
      </c>
      <c r="D54" s="3"/>
      <c r="E54" s="3"/>
      <c r="F54" s="3">
        <v>25.3535846533468</v>
      </c>
      <c r="G54" s="3">
        <f>F54-$D$53</f>
        <v>7.36065273730484</v>
      </c>
      <c r="H54" s="3"/>
      <c r="I54" s="3">
        <f t="shared" si="6"/>
        <v>-1.0136217766482</v>
      </c>
      <c r="J54" s="3">
        <f t="shared" si="7"/>
        <v>2.01897322280073</v>
      </c>
      <c r="K54" s="3"/>
      <c r="L54" s="3"/>
      <c r="M54" s="3"/>
      <c r="N54" s="3"/>
      <c r="O54" s="3"/>
      <c r="P54" s="3"/>
    </row>
    <row r="55" spans="1:16">
      <c r="A55" s="3" t="s">
        <v>12</v>
      </c>
      <c r="B55" s="3" t="s">
        <v>11</v>
      </c>
      <c r="C55" s="3">
        <v>18.4939099954468</v>
      </c>
      <c r="D55" s="3"/>
      <c r="E55" s="3"/>
      <c r="F55" s="3">
        <v>25.290259875692</v>
      </c>
      <c r="G55" s="3">
        <f>F55-$D$53</f>
        <v>7.29732795965004</v>
      </c>
      <c r="H55" s="3"/>
      <c r="I55" s="3">
        <f t="shared" si="6"/>
        <v>-1.076946554303</v>
      </c>
      <c r="J55" s="3">
        <f t="shared" si="7"/>
        <v>2.10956648224938</v>
      </c>
      <c r="K55" s="3">
        <f>AVERAGE(J53:J55)</f>
        <v>2.06334988648839</v>
      </c>
      <c r="L55" s="3"/>
      <c r="M55" s="3"/>
      <c r="N55" s="3"/>
      <c r="O55" s="3"/>
      <c r="P55" s="3"/>
    </row>
    <row r="56" spans="1:16">
      <c r="A56" s="3" t="s">
        <v>13</v>
      </c>
      <c r="B56" s="3" t="s">
        <v>11</v>
      </c>
      <c r="C56" s="3">
        <v>17.8566027531931</v>
      </c>
      <c r="D56" s="3">
        <f>AVERAGE(C56:C58)</f>
        <v>17.8516161977088</v>
      </c>
      <c r="E56" s="3"/>
      <c r="F56" s="3">
        <v>25.3535846533468</v>
      </c>
      <c r="G56" s="3">
        <f>F56-$D$56</f>
        <v>7.50196845563797</v>
      </c>
      <c r="H56" s="3"/>
      <c r="I56" s="3">
        <f t="shared" si="6"/>
        <v>-0.872306058315067</v>
      </c>
      <c r="J56" s="3">
        <f t="shared" si="7"/>
        <v>1.83058664204687</v>
      </c>
      <c r="K56" s="3"/>
      <c r="L56" s="3"/>
      <c r="M56" s="3"/>
      <c r="N56" s="3"/>
      <c r="O56" s="3"/>
      <c r="P56" s="3"/>
    </row>
    <row r="57" spans="1:16">
      <c r="A57" s="3" t="s">
        <v>13</v>
      </c>
      <c r="B57" s="3" t="s">
        <v>11</v>
      </c>
      <c r="C57" s="3">
        <v>17.7539154850556</v>
      </c>
      <c r="D57" s="3"/>
      <c r="E57" s="3"/>
      <c r="F57" s="3">
        <v>25.3235050024093</v>
      </c>
      <c r="G57" s="3">
        <f>F57-$D$56</f>
        <v>7.47188880470047</v>
      </c>
      <c r="H57" s="3"/>
      <c r="I57" s="3">
        <f t="shared" si="6"/>
        <v>-0.902385709252568</v>
      </c>
      <c r="J57" s="3">
        <f t="shared" si="7"/>
        <v>1.86915435151927</v>
      </c>
      <c r="K57" s="3"/>
      <c r="L57" s="3"/>
      <c r="M57" s="3"/>
      <c r="N57" s="3"/>
      <c r="O57" s="3"/>
      <c r="P57" s="3"/>
    </row>
    <row r="58" spans="1:16">
      <c r="A58" s="3" t="s">
        <v>13</v>
      </c>
      <c r="B58" s="3" t="s">
        <v>11</v>
      </c>
      <c r="C58" s="3">
        <v>17.9443303548778</v>
      </c>
      <c r="D58" s="3"/>
      <c r="E58" s="3"/>
      <c r="F58" s="3">
        <v>25.2809343523106</v>
      </c>
      <c r="G58" s="3">
        <f>F58-$D$56</f>
        <v>7.42931815460177</v>
      </c>
      <c r="H58" s="3"/>
      <c r="I58" s="3">
        <f t="shared" si="6"/>
        <v>-0.944956359351268</v>
      </c>
      <c r="J58" s="3">
        <f t="shared" si="7"/>
        <v>1.92513065128979</v>
      </c>
      <c r="K58" s="3">
        <f>AVERAGE(J56:J58)</f>
        <v>1.87495721495198</v>
      </c>
      <c r="L58" s="3"/>
      <c r="M58" s="3"/>
      <c r="N58" s="3"/>
      <c r="O58" s="3"/>
      <c r="P58" s="3"/>
    </row>
    <row r="59" spans="1:16">
      <c r="A59" s="3" t="s">
        <v>14</v>
      </c>
      <c r="B59" s="3" t="s">
        <v>11</v>
      </c>
      <c r="C59" s="3">
        <v>21.0670748120098</v>
      </c>
      <c r="D59" s="3">
        <f>AVERAGE(C59:C61)</f>
        <v>21.0592918843698</v>
      </c>
      <c r="E59" s="3"/>
      <c r="F59" s="3">
        <v>29.640730825825</v>
      </c>
      <c r="G59" s="3">
        <f>F59-$D$59</f>
        <v>8.5814389414552</v>
      </c>
      <c r="H59" s="3"/>
      <c r="I59" s="3">
        <f t="shared" si="6"/>
        <v>0.207164427502166</v>
      </c>
      <c r="J59" s="3">
        <f t="shared" si="7"/>
        <v>0.866238123484303</v>
      </c>
      <c r="K59" s="3"/>
      <c r="L59" s="3"/>
      <c r="M59" s="3"/>
      <c r="N59" s="3"/>
      <c r="O59" s="3"/>
      <c r="P59" s="3"/>
    </row>
    <row r="60" spans="1:16">
      <c r="A60" s="3" t="s">
        <v>14</v>
      </c>
      <c r="B60" s="3" t="s">
        <v>11</v>
      </c>
      <c r="C60" s="3">
        <v>21.0639750197152</v>
      </c>
      <c r="D60" s="3"/>
      <c r="E60" s="3"/>
      <c r="F60" s="3">
        <v>29.5265032777935</v>
      </c>
      <c r="G60" s="3">
        <f>F60-$D$59</f>
        <v>8.4672113934237</v>
      </c>
      <c r="H60" s="3"/>
      <c r="I60" s="3">
        <f t="shared" si="6"/>
        <v>0.0929368794706651</v>
      </c>
      <c r="J60" s="3">
        <f t="shared" si="7"/>
        <v>0.937612117793466</v>
      </c>
      <c r="K60" s="3"/>
      <c r="L60" s="3"/>
      <c r="M60" s="3"/>
      <c r="N60" s="3"/>
      <c r="O60" s="3"/>
      <c r="P60" s="3"/>
    </row>
    <row r="61" spans="1:16">
      <c r="A61" s="3" t="s">
        <v>14</v>
      </c>
      <c r="B61" s="3" t="s">
        <v>11</v>
      </c>
      <c r="C61" s="3">
        <v>21.0468258213844</v>
      </c>
      <c r="D61" s="3"/>
      <c r="E61" s="3"/>
      <c r="F61" s="3">
        <v>29.6982124635361</v>
      </c>
      <c r="G61" s="3">
        <f>F61-$D$59</f>
        <v>8.6389205791663</v>
      </c>
      <c r="H61" s="3"/>
      <c r="I61" s="3">
        <f t="shared" si="6"/>
        <v>0.264646065213265</v>
      </c>
      <c r="J61" s="3">
        <f t="shared" si="7"/>
        <v>0.832402922156816</v>
      </c>
      <c r="K61" s="3">
        <f>AVERAGE(J59:J61)</f>
        <v>0.878751054478195</v>
      </c>
      <c r="L61" s="3"/>
    </row>
    <row r="62" spans="1:16">
      <c r="F62" s="7"/>
      <c r="L62" s="3"/>
    </row>
    <row r="63" spans="1:16">
      <c r="A63" s="3" t="s">
        <v>0</v>
      </c>
      <c r="B63" s="3"/>
      <c r="C63" s="3"/>
      <c r="D63" s="3"/>
      <c r="E63" s="3"/>
      <c r="F63" s="4" t="s">
        <v>1</v>
      </c>
      <c r="G63" s="3"/>
      <c r="H63" s="3"/>
      <c r="I63" s="3"/>
      <c r="J63" s="3"/>
      <c r="K63" s="3"/>
    </row>
    <row r="64" spans="1:16">
      <c r="A64" s="3" t="s">
        <v>2</v>
      </c>
      <c r="B64" s="3" t="s">
        <v>3</v>
      </c>
      <c r="C64" s="3" t="s">
        <v>4</v>
      </c>
      <c r="D64" s="3" t="s">
        <v>5</v>
      </c>
      <c r="E64" s="3"/>
      <c r="F64" s="3" t="s">
        <v>4</v>
      </c>
      <c r="G64" s="3" t="s">
        <v>6</v>
      </c>
      <c r="H64" s="3" t="s">
        <v>7</v>
      </c>
      <c r="I64" s="3" t="s">
        <v>8</v>
      </c>
      <c r="J64" s="3" t="s">
        <v>9</v>
      </c>
      <c r="K64" s="3"/>
    </row>
    <row r="65" spans="1:11">
      <c r="A65" s="3" t="s">
        <v>10</v>
      </c>
      <c r="B65" s="3" t="s">
        <v>11</v>
      </c>
      <c r="C65" s="10" t="s">
        <v>19</v>
      </c>
      <c r="D65" s="3">
        <f>AVERAGE(C65:C67)</f>
        <v>19.2585698522963</v>
      </c>
      <c r="E65" s="3"/>
      <c r="F65" s="3">
        <v>28.0434983380121</v>
      </c>
      <c r="G65" s="3">
        <f>F65-$D$65</f>
        <v>8.78492848571575</v>
      </c>
      <c r="H65" s="3"/>
      <c r="I65" s="3">
        <f>G65-$H$67</f>
        <v>0.0422994161878005</v>
      </c>
      <c r="J65" s="3">
        <f>POWER(2,-I65)</f>
        <v>0.971105931799825</v>
      </c>
      <c r="K65" s="3"/>
    </row>
    <row r="66" spans="1:11">
      <c r="A66" s="3" t="s">
        <v>10</v>
      </c>
      <c r="B66" s="3" t="s">
        <v>11</v>
      </c>
      <c r="C66" s="3">
        <v>19.2096666216254</v>
      </c>
      <c r="D66" s="3"/>
      <c r="E66" s="3"/>
      <c r="F66" s="3">
        <v>27.8781416869187</v>
      </c>
      <c r="G66" s="3">
        <f>F66-$D$65</f>
        <v>8.61957183462235</v>
      </c>
      <c r="H66" s="3"/>
      <c r="I66" s="3">
        <f t="shared" ref="I66:I76" si="8">G66-$H$67</f>
        <v>-0.1230572349056</v>
      </c>
      <c r="J66" s="3">
        <f>POWER(2,-I66)</f>
        <v>1.08904021911513</v>
      </c>
      <c r="K66" s="3"/>
    </row>
    <row r="67" spans="1:11">
      <c r="A67" s="3" t="s">
        <v>10</v>
      </c>
      <c r="B67" s="3" t="s">
        <v>11</v>
      </c>
      <c r="C67" s="3">
        <v>19.3074730829673</v>
      </c>
      <c r="D67" s="3"/>
      <c r="E67" s="3"/>
      <c r="F67" s="3">
        <v>28.0819567405421</v>
      </c>
      <c r="G67" s="3">
        <f>F67-$D$65</f>
        <v>8.82338688824575</v>
      </c>
      <c r="H67" s="3">
        <f>AVERAGE(G65:G67)</f>
        <v>8.74262906952795</v>
      </c>
      <c r="I67" s="3">
        <f t="shared" si="8"/>
        <v>0.0807578187178013</v>
      </c>
      <c r="J67" s="3">
        <f t="shared" ref="J65:J76" si="9">POWER(2,-I67)</f>
        <v>0.945560832147103</v>
      </c>
      <c r="K67" s="3">
        <f>AVERAGE(J65:J67)</f>
        <v>1.00190232768735</v>
      </c>
    </row>
    <row r="68" spans="1:11">
      <c r="A68" s="3" t="s">
        <v>12</v>
      </c>
      <c r="B68" s="3" t="s">
        <v>11</v>
      </c>
      <c r="C68" s="3">
        <v>17.5053393321315</v>
      </c>
      <c r="D68" s="3">
        <f>AVERAGE(C68:C70)</f>
        <v>17.5339410424084</v>
      </c>
      <c r="E68" s="3"/>
      <c r="F68" s="3">
        <v>25.0710862707358</v>
      </c>
      <c r="G68" s="3">
        <f>F68-$D$68</f>
        <v>7.53714522832744</v>
      </c>
      <c r="H68" s="3"/>
      <c r="I68" s="3">
        <f t="shared" si="8"/>
        <v>-1.20548384120052</v>
      </c>
      <c r="J68" s="3">
        <f t="shared" si="9"/>
        <v>2.3061459833952</v>
      </c>
      <c r="K68" s="3"/>
    </row>
    <row r="69" spans="1:11">
      <c r="A69" s="3" t="s">
        <v>12</v>
      </c>
      <c r="B69" s="3" t="s">
        <v>11</v>
      </c>
      <c r="C69" s="3">
        <v>17.4932364551795</v>
      </c>
      <c r="D69" s="3"/>
      <c r="E69" s="3"/>
      <c r="F69" s="3">
        <v>25.0113568683022</v>
      </c>
      <c r="G69" s="3">
        <f>F69-$D$68</f>
        <v>7.47741582589384</v>
      </c>
      <c r="H69" s="3"/>
      <c r="I69" s="3">
        <f t="shared" si="8"/>
        <v>-1.26521324363412</v>
      </c>
      <c r="J69" s="3">
        <f t="shared" si="9"/>
        <v>2.40362735109126</v>
      </c>
      <c r="K69" s="3"/>
    </row>
    <row r="70" spans="1:11">
      <c r="A70" s="3" t="s">
        <v>12</v>
      </c>
      <c r="B70" s="3" t="s">
        <v>11</v>
      </c>
      <c r="C70" s="3">
        <v>17.6032473399141</v>
      </c>
      <c r="D70" s="3"/>
      <c r="E70" s="3"/>
      <c r="F70" s="3">
        <v>24.8828744629799</v>
      </c>
      <c r="G70" s="3">
        <f>F70-$D$68</f>
        <v>7.34893342057153</v>
      </c>
      <c r="H70" s="3"/>
      <c r="I70" s="3">
        <f t="shared" si="8"/>
        <v>-1.39369564895642</v>
      </c>
      <c r="J70" s="3">
        <f t="shared" si="9"/>
        <v>2.62750889637229</v>
      </c>
      <c r="K70" s="3">
        <f>AVERAGE(J68:J70)</f>
        <v>2.44576074361958</v>
      </c>
    </row>
    <row r="71" spans="1:11">
      <c r="A71" s="3" t="s">
        <v>13</v>
      </c>
      <c r="B71" s="3" t="s">
        <v>11</v>
      </c>
      <c r="C71" s="3">
        <v>17.5448994254931</v>
      </c>
      <c r="D71" s="3">
        <f>AVERAGE(C71:C73)</f>
        <v>17.6556503821876</v>
      </c>
      <c r="E71" s="3"/>
      <c r="F71" s="3">
        <v>25.2972364952018</v>
      </c>
      <c r="G71" s="3">
        <f>F71-$D$71</f>
        <v>7.64158611301424</v>
      </c>
      <c r="H71" s="3"/>
      <c r="I71" s="3">
        <f t="shared" si="8"/>
        <v>-1.10104295651371</v>
      </c>
      <c r="J71" s="3">
        <f t="shared" si="9"/>
        <v>2.14509710335104</v>
      </c>
      <c r="K71" s="3"/>
    </row>
    <row r="72" spans="1:11">
      <c r="A72" s="3" t="s">
        <v>13</v>
      </c>
      <c r="B72" s="3" t="s">
        <v>11</v>
      </c>
      <c r="C72" s="3">
        <v>17.6996044477947</v>
      </c>
      <c r="D72" s="3"/>
      <c r="E72" s="3"/>
      <c r="F72" s="3">
        <v>25.2567980293476</v>
      </c>
      <c r="G72" s="3">
        <f>F72-$D$71</f>
        <v>7.60114764716004</v>
      </c>
      <c r="H72" s="3"/>
      <c r="I72" s="3">
        <f t="shared" si="8"/>
        <v>-1.14148142236792</v>
      </c>
      <c r="J72" s="3">
        <f t="shared" si="9"/>
        <v>2.20607436274384</v>
      </c>
      <c r="K72" s="3"/>
    </row>
    <row r="73" spans="1:11">
      <c r="A73" s="3" t="s">
        <v>13</v>
      </c>
      <c r="B73" s="3" t="s">
        <v>11</v>
      </c>
      <c r="C73" s="3">
        <v>17.7224472732749</v>
      </c>
      <c r="D73" s="3"/>
      <c r="E73" s="3"/>
      <c r="F73" s="3">
        <v>25.4879935348278</v>
      </c>
      <c r="G73" s="3">
        <f>F73-$D$71</f>
        <v>7.83234315264024</v>
      </c>
      <c r="H73" s="3"/>
      <c r="I73" s="3">
        <f t="shared" si="8"/>
        <v>-0.910285916887714</v>
      </c>
      <c r="J73" s="3">
        <f t="shared" si="9"/>
        <v>1.87941792923698</v>
      </c>
      <c r="K73" s="3">
        <f>AVERAGE(J71:J73)</f>
        <v>2.07686313177729</v>
      </c>
    </row>
    <row r="74" spans="1:11">
      <c r="A74" s="3" t="s">
        <v>14</v>
      </c>
      <c r="B74" s="3" t="s">
        <v>11</v>
      </c>
      <c r="C74" s="3">
        <v>19.5530860771366</v>
      </c>
      <c r="D74" s="3">
        <f>AVERAGE(C74:C76)</f>
        <v>19.3202973804859</v>
      </c>
      <c r="E74" s="3"/>
      <c r="F74" s="3">
        <v>27.9836776914805</v>
      </c>
      <c r="G74" s="3">
        <f>F74-$D$74</f>
        <v>8.66338031099457</v>
      </c>
      <c r="H74" s="3"/>
      <c r="I74" s="3">
        <f t="shared" si="8"/>
        <v>-0.079248758533387</v>
      </c>
      <c r="J74" s="3">
        <f t="shared" si="9"/>
        <v>1.05646777245171</v>
      </c>
      <c r="K74" s="3"/>
    </row>
    <row r="75" spans="1:11">
      <c r="A75" s="3" t="s">
        <v>14</v>
      </c>
      <c r="B75" s="3" t="s">
        <v>11</v>
      </c>
      <c r="C75" s="3">
        <v>19.235632446828</v>
      </c>
      <c r="D75" s="3"/>
      <c r="E75" s="3"/>
      <c r="F75" s="3">
        <v>27.9783063074067</v>
      </c>
      <c r="G75" s="3">
        <f>F75-$D$74</f>
        <v>8.65800892692076</v>
      </c>
      <c r="H75" s="3"/>
      <c r="I75" s="3">
        <f t="shared" si="8"/>
        <v>-0.0846201426071875</v>
      </c>
      <c r="J75" s="3">
        <f t="shared" si="9"/>
        <v>1.06040850214528</v>
      </c>
      <c r="K75" s="3"/>
    </row>
    <row r="76" spans="1:11">
      <c r="A76" s="3" t="s">
        <v>14</v>
      </c>
      <c r="B76" s="3" t="s">
        <v>11</v>
      </c>
      <c r="C76" s="3">
        <v>19.1721736174932</v>
      </c>
      <c r="D76" s="3"/>
      <c r="E76" s="3"/>
      <c r="F76" s="3">
        <v>27.845850436422</v>
      </c>
      <c r="G76" s="3">
        <f>F76-$D$74</f>
        <v>8.52555305593607</v>
      </c>
      <c r="H76" s="3"/>
      <c r="I76" s="3">
        <f t="shared" si="8"/>
        <v>-0.217076013591887</v>
      </c>
      <c r="J76" s="3">
        <f t="shared" si="9"/>
        <v>1.1623753498426</v>
      </c>
      <c r="K76" s="3">
        <f>AVERAGE(J74:J76)</f>
        <v>1.0930838748132</v>
      </c>
    </row>
    <row r="78" spans="1:11">
      <c r="A78" s="3" t="s">
        <v>0</v>
      </c>
      <c r="B78" s="3"/>
      <c r="C78" s="3"/>
      <c r="D78" s="3"/>
      <c r="E78" s="3"/>
      <c r="F78" s="4" t="s">
        <v>1</v>
      </c>
      <c r="G78" s="3"/>
      <c r="H78" s="3"/>
      <c r="I78" s="3"/>
      <c r="J78" s="3"/>
      <c r="K78" s="3"/>
    </row>
    <row r="79" spans="1:11">
      <c r="A79" s="3" t="s">
        <v>2</v>
      </c>
      <c r="B79" s="3" t="s">
        <v>3</v>
      </c>
      <c r="C79" s="3" t="s">
        <v>4</v>
      </c>
      <c r="D79" s="3" t="s">
        <v>5</v>
      </c>
      <c r="E79" s="3"/>
      <c r="F79" s="3" t="s">
        <v>4</v>
      </c>
      <c r="G79" s="3" t="s">
        <v>6</v>
      </c>
      <c r="H79" s="3" t="s">
        <v>7</v>
      </c>
      <c r="I79" s="3" t="s">
        <v>8</v>
      </c>
      <c r="J79" s="3" t="s">
        <v>9</v>
      </c>
      <c r="K79" s="3"/>
    </row>
    <row r="80" spans="1:11">
      <c r="A80" s="3" t="s">
        <v>10</v>
      </c>
      <c r="B80" s="3" t="s">
        <v>11</v>
      </c>
      <c r="C80" s="9" t="s">
        <v>19</v>
      </c>
      <c r="D80" s="3">
        <f>AVERAGE(C80:C82)</f>
        <v>19.4813144657081</v>
      </c>
      <c r="E80" s="3"/>
      <c r="F80" s="3">
        <v>28.0434983380121</v>
      </c>
      <c r="G80" s="3">
        <f>F80-$D$80</f>
        <v>8.56218387230395</v>
      </c>
      <c r="H80" s="3"/>
      <c r="I80" s="3">
        <f>G80-$H$82</f>
        <v>0.126157897656</v>
      </c>
      <c r="J80" s="3">
        <f t="shared" ref="J80:J91" si="10">POWER(2,-I80)</f>
        <v>0.916268356992101</v>
      </c>
      <c r="K80" s="3"/>
    </row>
    <row r="81" spans="1:11">
      <c r="A81" s="3" t="s">
        <v>10</v>
      </c>
      <c r="B81" s="3" t="s">
        <v>11</v>
      </c>
      <c r="C81" s="3">
        <v>19.655155848449</v>
      </c>
      <c r="D81" s="3"/>
      <c r="E81" s="3"/>
      <c r="F81" s="3">
        <v>27.8781416869187</v>
      </c>
      <c r="G81" s="3">
        <f>F81-$D$80</f>
        <v>8.39682722121055</v>
      </c>
      <c r="H81" s="3"/>
      <c r="I81" s="3">
        <f t="shared" ref="I81:I91" si="11">G81-$H$82</f>
        <v>-0.0391987534374003</v>
      </c>
      <c r="J81" s="3">
        <f t="shared" si="10"/>
        <v>1.02754298948369</v>
      </c>
      <c r="K81" s="3"/>
    </row>
    <row r="82" spans="1:11">
      <c r="A82" s="3" t="s">
        <v>10</v>
      </c>
      <c r="B82" s="3" t="s">
        <v>11</v>
      </c>
      <c r="C82" s="3">
        <v>19.3074730829673</v>
      </c>
      <c r="D82" s="3"/>
      <c r="E82" s="3"/>
      <c r="F82" s="3">
        <v>27.8303812961375</v>
      </c>
      <c r="G82" s="3">
        <f>F82-$D$80</f>
        <v>8.34906683042935</v>
      </c>
      <c r="H82" s="3">
        <f>AVERAGE(G80:G82)</f>
        <v>8.43602597464795</v>
      </c>
      <c r="I82" s="3">
        <f t="shared" si="11"/>
        <v>-0.0869591442186</v>
      </c>
      <c r="J82" s="3">
        <f t="shared" si="10"/>
        <v>1.06212910756126</v>
      </c>
      <c r="K82" s="3">
        <f>AVERAGE(J80:J82)</f>
        <v>1.00198015134568</v>
      </c>
    </row>
    <row r="83" spans="1:11">
      <c r="A83" s="3" t="s">
        <v>12</v>
      </c>
      <c r="B83" s="3" t="s">
        <v>11</v>
      </c>
      <c r="C83" s="3">
        <v>17.3828455599277</v>
      </c>
      <c r="D83" s="3">
        <f>AVERAGE(C83:C85)</f>
        <v>17.4931097850071</v>
      </c>
      <c r="E83" s="3"/>
      <c r="F83" s="3">
        <v>25.0710862707358</v>
      </c>
      <c r="G83" s="3">
        <f>F83-$D$83</f>
        <v>7.5779764857287</v>
      </c>
      <c r="H83" s="3"/>
      <c r="I83" s="3">
        <f t="shared" si="11"/>
        <v>-0.858049488919249</v>
      </c>
      <c r="J83" s="3">
        <f t="shared" si="10"/>
        <v>1.81258605279766</v>
      </c>
      <c r="K83" s="3"/>
    </row>
    <row r="84" spans="1:11">
      <c r="A84" s="3" t="s">
        <v>12</v>
      </c>
      <c r="B84" s="3" t="s">
        <v>11</v>
      </c>
      <c r="C84" s="3">
        <v>17.4932364551795</v>
      </c>
      <c r="D84" s="3"/>
      <c r="E84" s="3"/>
      <c r="F84" s="3">
        <v>25.0113568683022</v>
      </c>
      <c r="G84" s="3">
        <f>F84-$D$83</f>
        <v>7.5182470832951</v>
      </c>
      <c r="H84" s="3"/>
      <c r="I84" s="3">
        <f t="shared" si="11"/>
        <v>-0.91777889135285</v>
      </c>
      <c r="J84" s="3">
        <f t="shared" si="10"/>
        <v>1.8892045187429</v>
      </c>
      <c r="K84" s="3"/>
    </row>
    <row r="85" spans="1:11">
      <c r="A85" s="3" t="s">
        <v>12</v>
      </c>
      <c r="B85" s="3" t="s">
        <v>11</v>
      </c>
      <c r="C85" s="3">
        <v>17.6032473399141</v>
      </c>
      <c r="D85" s="3"/>
      <c r="E85" s="3"/>
      <c r="F85" s="3">
        <v>25.1409921138273</v>
      </c>
      <c r="G85" s="3">
        <f>F85-$D$83</f>
        <v>7.6478823288202</v>
      </c>
      <c r="H85" s="3"/>
      <c r="I85" s="3">
        <f t="shared" si="11"/>
        <v>-0.788143645827752</v>
      </c>
      <c r="J85" s="3">
        <f t="shared" si="10"/>
        <v>1.72685104717723</v>
      </c>
      <c r="K85" s="3">
        <f>AVERAGE(J83:J85)</f>
        <v>1.80954720623926</v>
      </c>
    </row>
    <row r="86" spans="1:11">
      <c r="A86" s="3" t="s">
        <v>13</v>
      </c>
      <c r="B86" s="3" t="s">
        <v>11</v>
      </c>
      <c r="C86" s="3">
        <v>18.2925493269403</v>
      </c>
      <c r="D86" s="3">
        <f>AVERAGE(C86:C88)</f>
        <v>17.9048670160033</v>
      </c>
      <c r="E86" s="3"/>
      <c r="F86" s="3">
        <v>25.2972364952018</v>
      </c>
      <c r="G86" s="3">
        <f>F86-$D$86</f>
        <v>7.3923694791985</v>
      </c>
      <c r="H86" s="3"/>
      <c r="I86" s="3">
        <f t="shared" si="11"/>
        <v>-1.04365649544945</v>
      </c>
      <c r="J86" s="3">
        <f t="shared" si="10"/>
        <v>2.06144575054583</v>
      </c>
      <c r="K86" s="3"/>
    </row>
    <row r="87" spans="1:11">
      <c r="A87" s="3" t="s">
        <v>13</v>
      </c>
      <c r="B87" s="3" t="s">
        <v>11</v>
      </c>
      <c r="C87" s="3">
        <v>17.6996044477947</v>
      </c>
      <c r="D87" s="3"/>
      <c r="E87" s="3"/>
      <c r="F87" s="3">
        <v>25.5151815477891</v>
      </c>
      <c r="G87" s="3">
        <f>F87-$D$86</f>
        <v>7.6103145317858</v>
      </c>
      <c r="H87" s="3"/>
      <c r="I87" s="3">
        <f t="shared" si="11"/>
        <v>-0.825711442862147</v>
      </c>
      <c r="J87" s="3">
        <f t="shared" si="10"/>
        <v>1.77240885888993</v>
      </c>
      <c r="K87" s="3"/>
    </row>
    <row r="88" spans="1:11">
      <c r="A88" s="3" t="s">
        <v>13</v>
      </c>
      <c r="B88" s="3" t="s">
        <v>11</v>
      </c>
      <c r="C88" s="3">
        <v>17.7224472732749</v>
      </c>
      <c r="D88" s="3"/>
      <c r="E88" s="3"/>
      <c r="F88" s="3">
        <v>25.4879935348278</v>
      </c>
      <c r="G88" s="3">
        <f>F88-$D$86</f>
        <v>7.5831265188245</v>
      </c>
      <c r="H88" s="3"/>
      <c r="I88" s="3">
        <f t="shared" si="11"/>
        <v>-0.852899455823447</v>
      </c>
      <c r="J88" s="3">
        <f t="shared" si="10"/>
        <v>1.80612714346255</v>
      </c>
      <c r="K88" s="3">
        <f>AVERAGE(J86:J88)</f>
        <v>1.87999391763277</v>
      </c>
    </row>
    <row r="89" spans="1:11">
      <c r="A89" s="3" t="s">
        <v>14</v>
      </c>
      <c r="B89" s="3" t="s">
        <v>11</v>
      </c>
      <c r="C89" s="3">
        <v>19.6705508226779</v>
      </c>
      <c r="D89" s="3">
        <f>AVERAGE(C89:C91)</f>
        <v>19.9453107378466</v>
      </c>
      <c r="E89" s="3"/>
      <c r="F89" s="3">
        <v>27.9747773965473</v>
      </c>
      <c r="G89" s="3">
        <f>F89-$D$89</f>
        <v>8.02946665870067</v>
      </c>
      <c r="H89" s="3"/>
      <c r="I89" s="3">
        <f t="shared" si="11"/>
        <v>-0.406559315947284</v>
      </c>
      <c r="J89" s="3">
        <f t="shared" si="10"/>
        <v>1.32552080631451</v>
      </c>
      <c r="K89" s="3"/>
    </row>
    <row r="90" spans="1:11">
      <c r="A90" s="3" t="s">
        <v>14</v>
      </c>
      <c r="B90" s="3" t="s">
        <v>11</v>
      </c>
      <c r="C90" s="3">
        <v>20.0038855529745</v>
      </c>
      <c r="D90" s="3"/>
      <c r="E90" s="3"/>
      <c r="F90" s="3">
        <v>28.5400217601508</v>
      </c>
      <c r="G90" s="3">
        <f>F90-$D$89</f>
        <v>8.59471102230417</v>
      </c>
      <c r="H90" s="3"/>
      <c r="I90" s="3">
        <f t="shared" si="11"/>
        <v>0.158685047656217</v>
      </c>
      <c r="J90" s="3">
        <f t="shared" si="10"/>
        <v>0.895841218344686</v>
      </c>
      <c r="K90" s="3"/>
    </row>
    <row r="91" spans="1:11">
      <c r="A91" s="3" t="s">
        <v>14</v>
      </c>
      <c r="B91" s="3" t="s">
        <v>11</v>
      </c>
      <c r="C91" s="3">
        <v>20.1614958378875</v>
      </c>
      <c r="D91" s="3"/>
      <c r="E91" s="3"/>
      <c r="F91" s="3">
        <v>28.7575481914288</v>
      </c>
      <c r="G91" s="3">
        <f>F91-$D$89</f>
        <v>8.81223745358217</v>
      </c>
      <c r="H91" s="3"/>
      <c r="I91" s="3">
        <f t="shared" si="11"/>
        <v>0.376211478934216</v>
      </c>
      <c r="J91" s="3">
        <f t="shared" si="10"/>
        <v>0.770458161679517</v>
      </c>
      <c r="K91" s="3">
        <f>AVERAGE(J89:J91)</f>
        <v>0.997273395446236</v>
      </c>
    </row>
    <row r="92" spans="1:11">
      <c r="C92" s="3"/>
      <c r="F92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2026-02-11T08:01:46Z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41B7AB9D95254B2D8EF9E1B18A8559A0_12</vt:lpwstr>
  </property>
  <property fmtid="{D5CDD505-2E9C-101B-9397-08002B2CF9AE}" pid="4" name="CalculationRule">
    <vt:i4>0</vt:i4>
  </property>
</Properties>
</file>